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24-2026 годы\Районный бюджет\1 чтение\9. Оценка ожидаемого исполнения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LAST_CELL" localSheetId="0">Бюджет!$J$74</definedName>
  </definedNames>
  <calcPr calcId="152511"/>
</workbook>
</file>

<file path=xl/calcChain.xml><?xml version="1.0" encoding="utf-8"?>
<calcChain xmlns="http://schemas.openxmlformats.org/spreadsheetml/2006/main">
  <c r="E69" i="1" l="1"/>
  <c r="D69" i="1"/>
  <c r="G61" i="1"/>
  <c r="G62" i="1"/>
  <c r="G63" i="1"/>
  <c r="F69" i="1" l="1"/>
  <c r="C69" i="1"/>
  <c r="G69" i="1" l="1"/>
  <c r="G16" i="1"/>
  <c r="G18" i="1"/>
  <c r="G19" i="1"/>
  <c r="G20" i="1"/>
  <c r="G21" i="1"/>
  <c r="G23" i="1"/>
  <c r="G24" i="1"/>
  <c r="G25" i="1"/>
  <c r="G26" i="1"/>
  <c r="G27" i="1"/>
  <c r="G29" i="1"/>
  <c r="G30" i="1"/>
  <c r="G31" i="1"/>
  <c r="G32" i="1"/>
  <c r="G33" i="1"/>
  <c r="G35" i="1"/>
  <c r="G36" i="1"/>
  <c r="G38" i="1"/>
  <c r="G39" i="1"/>
  <c r="G40" i="1"/>
  <c r="G41" i="1"/>
  <c r="G42" i="1"/>
  <c r="G44" i="1"/>
  <c r="G45" i="1"/>
  <c r="G46" i="1"/>
  <c r="G48" i="1"/>
  <c r="G49" i="1"/>
  <c r="G50" i="1"/>
  <c r="G51" i="1"/>
  <c r="G53" i="1"/>
  <c r="G54" i="1"/>
  <c r="G55" i="1"/>
  <c r="G57" i="1"/>
  <c r="G58" i="1"/>
  <c r="G60" i="1"/>
  <c r="G67" i="1"/>
  <c r="G15" i="1"/>
</calcChain>
</file>

<file path=xl/sharedStrings.xml><?xml version="1.0" encoding="utf-8"?>
<sst xmlns="http://schemas.openxmlformats.org/spreadsheetml/2006/main" count="104" uniqueCount="100">
  <si>
    <t>КФСР</t>
  </si>
  <si>
    <t>Наименование КФСР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</si>
  <si>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</si>
  <si>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</si>
  <si>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</si>
  <si>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</si>
  <si>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</si>
  <si>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</si>
  <si>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</si>
  <si>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</si>
  <si>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</si>
  <si>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</si>
  <si>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</si>
  <si>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</si>
  <si>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</si>
  <si>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</si>
  <si>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0100</t>
  </si>
  <si>
    <t>ОБЩЕГОСУДАРСТВЕННЫЕ ВОПРОСЫ</t>
  </si>
  <si>
    <t>0203</t>
  </si>
  <si>
    <t>Мобилизационная и вневойсковая подготовка</t>
  </si>
  <si>
    <t>0200</t>
  </si>
  <si>
    <t>НАЦИОНАЛЬНАЯ ОБОРОНА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</si>
  <si>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</si>
  <si>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</si>
  <si>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</si>
  <si>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</si>
  <si>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</si>
  <si>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</si>
  <si>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0300</t>
  </si>
  <si>
    <t>НАЦИОНАЛЬНАЯ БЕЗОПАСНОСТЬ И ПРАВООХРАНИТЕЛЬНАЯ ДЕЯТЕЛЬНОСТЬ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</si>
  <si>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</si>
  <si>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</si>
  <si>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</si>
  <si>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</si>
  <si>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</si>
  <si>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</si>
  <si>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</si>
  <si>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</si>
  <si>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0400</t>
  </si>
  <si>
    <t>НАЦИОНАЛЬНАЯ ЭКОНОМИКА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</si>
  <si>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</si>
  <si>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</si>
  <si>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</si>
  <si>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</si>
  <si>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</si>
  <si>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</si>
  <si>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0500</t>
  </si>
  <si>
    <t>ЖИЛИЩНО-КОММУНАЛЬНОЕ ХОЗЯЙСТВО</t>
  </si>
  <si>
    <t>0603</t>
  </si>
  <si>
    <t>Охрана объектов растительного и животного мира и среды их обитания</t>
  </si>
  <si>
    <t>0600</t>
  </si>
  <si>
    <t>ОХРАНА ОКРУЖАЮЩЕЙ СРЕДЫ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</si>
  <si>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</si>
  <si>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</si>
  <si>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</si>
  <si>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</si>
  <si>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</si>
  <si>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</si>
  <si>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</si>
  <si>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</si>
  <si>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0700</t>
  </si>
  <si>
    <t>ОБРАЗОВАНИЕ</t>
  </si>
  <si>
    <t>0801</t>
  </si>
  <si>
    <t>Культура</t>
  </si>
  <si>
    <t>0804</t>
  </si>
  <si>
    <t>Другие вопросы в области культуры, кинематографии</t>
  </si>
  <si>
    <t>0800</t>
  </si>
  <si>
    <t>КУЛЬТУРА, КИНЕМАТОГРАФИЯ</t>
  </si>
  <si>
    <t>0901</t>
  </si>
  <si>
    <t>Стационарная медицинская помощь</t>
  </si>
  <si>
    <t>0902</t>
  </si>
  <si>
    <t>Амбулаторная помощь</t>
  </si>
  <si>
    <t>0904</t>
  </si>
  <si>
    <t>Скорая медицинская помощь</t>
  </si>
  <si>
    <t>1000</t>
  </si>
  <si>
    <t>СОЦИАЛЬНАЯ ПОЛИТИКА</t>
  </si>
  <si>
    <t>1101</t>
  </si>
  <si>
    <t>Физическая культура</t>
  </si>
  <si>
    <t>1102</t>
  </si>
  <si>
    <t>Массовый спорт</t>
  </si>
  <si>
    <t>1100</t>
  </si>
  <si>
    <t>ФИЗИЧЕСКАЯ КУЛЬТУРА И СПОРТ</t>
  </si>
  <si>
    <t>1202</t>
  </si>
  <si>
    <t>Периодическая печать и издательства</t>
  </si>
  <si>
    <t>1200</t>
  </si>
  <si>
    <t>СРЕДСТВА МАССОВОЙ ИНФОРМАЦИИ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</si>
  <si>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</si>
  <si>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</si>
  <si>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Итого</t>
  </si>
  <si>
    <t>2. Расходы</t>
  </si>
  <si>
    <t>(тыс.рублей)</t>
  </si>
  <si>
    <t>1300</t>
  </si>
  <si>
    <t>1201</t>
  </si>
  <si>
    <t>1203</t>
  </si>
  <si>
    <t>ОБСЛУЖИВАНИЕ ГОСУДАРСТВЕННОГО И МУНИЦИПАЛЬНОГО ДОЛГА</t>
  </si>
  <si>
    <t>Расход за 10 мес.</t>
  </si>
  <si>
    <t>Утв. план ассигнования 2023 год</t>
  </si>
  <si>
    <t>Уточненный бюджет на 2023год</t>
  </si>
  <si>
    <t>Ожидаемое исполнение за 2023год</t>
  </si>
  <si>
    <t>Ожидаемый % исполнения за 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</si>
</sst>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b/>
      <sz val="1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/>
    <xf numFmtId="4" fontId="4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" fontId="4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69"/>
  <sheetViews>
    <sheetView showGridLines="0" tabSelected="1" topLeftCell="A28" workbookViewId="0">
      <selection activeCell="F68" sqref="F68"/>
    </sheetView>
  </sheetViews>
  <sheetFormatPr defaultRowHeight="12.75" customHeight="1" outlineLevelRow="1" x14ac:dyDescent="0.25"/>
  <cols>
    <col min="1" max="1" width="10.33203125" customWidth="1"/>
    <col min="2" max="2" width="22.33203125" customWidth="1"/>
    <col min="3" max="3" width="14.44140625" customWidth="1"/>
    <col min="4" max="4" width="14" customWidth="1"/>
    <col min="5" max="5" width="10.6640625" customWidth="1"/>
    <col min="6" max="6" width="11.33203125" customWidth="1"/>
    <col min="7" max="7" width="13.33203125" customWidth="1"/>
    <col min="8" max="10" width="9.109375" customWidth="1"/>
  </cols>
  <sheetData>
    <row r="1" spans="1:10" ht="13.2" x14ac:dyDescent="0.25">
      <c r="A1" s="16"/>
      <c r="B1" s="16"/>
      <c r="C1" s="16"/>
      <c r="D1" s="16"/>
      <c r="E1" s="16"/>
      <c r="F1" s="16"/>
      <c r="G1" s="1"/>
      <c r="H1" s="1"/>
      <c r="I1" s="1"/>
      <c r="J1" s="1"/>
    </row>
    <row r="2" spans="1:10" ht="13.35" customHeight="1" x14ac:dyDescent="0.25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13.35" customHeight="1" x14ac:dyDescent="0.25">
      <c r="A3" s="2"/>
      <c r="B3" s="1"/>
      <c r="C3" s="1"/>
      <c r="D3" s="1"/>
      <c r="E3" s="1"/>
      <c r="F3" s="1"/>
      <c r="G3" s="1"/>
      <c r="H3" s="1"/>
      <c r="I3" s="1"/>
      <c r="J3" s="1"/>
    </row>
    <row r="4" spans="1:10" ht="20.25" customHeight="1" x14ac:dyDescent="0.45">
      <c r="A4" s="2"/>
      <c r="B4" s="7" t="s">
        <v>89</v>
      </c>
      <c r="C4" s="1"/>
      <c r="D4" s="1"/>
      <c r="E4" s="1"/>
      <c r="F4" s="1"/>
      <c r="G4" s="1"/>
      <c r="H4" s="1"/>
      <c r="I4" s="1"/>
      <c r="J4" s="1"/>
    </row>
    <row r="5" spans="1:10" ht="13.35" customHeight="1" x14ac:dyDescent="0.25">
      <c r="A5" s="2"/>
      <c r="B5" s="1"/>
      <c r="C5" s="1"/>
      <c r="D5" s="1"/>
      <c r="E5" s="1"/>
      <c r="F5" s="1"/>
      <c r="G5" s="1"/>
      <c r="H5" s="1"/>
      <c r="I5" s="1"/>
      <c r="J5" s="1"/>
    </row>
    <row r="6" spans="1:10" ht="13.35" customHeight="1" x14ac:dyDescent="0.25">
      <c r="A6" s="2"/>
      <c r="B6" s="1"/>
      <c r="C6" s="1"/>
      <c r="D6" s="1"/>
      <c r="E6" s="1"/>
      <c r="F6" s="1"/>
      <c r="G6" s="6" t="s">
        <v>90</v>
      </c>
      <c r="H6" s="1"/>
      <c r="I6" s="1"/>
      <c r="J6" s="1"/>
    </row>
    <row r="7" spans="1:10" ht="33.15" customHeight="1" x14ac:dyDescent="0.25">
      <c r="A7" s="3" t="s">
        <v>0</v>
      </c>
      <c r="B7" s="3" t="s">
        <v>1</v>
      </c>
      <c r="C7" s="3" t="s">
        <v>96</v>
      </c>
      <c r="D7" s="3" t="s">
        <v>97</v>
      </c>
      <c r="E7" s="3" t="s">
        <v>95</v>
      </c>
      <c r="F7" s="3" t="s">
        <v>98</v>
      </c>
      <c r="G7" s="3" t="s">
        <v>99</v>
      </c>
    </row>
    <row r="8" spans="1:10" ht="53.1" hidden="1" customHeight="1" outlineLevel="1" x14ac:dyDescent="0.25">
      <c r="A8" s="8" t="s">
        <v>2</v>
      </c>
      <c r="B8" s="9" t="s">
        <v>3</v>
      </c>
      <c r="C8" s="10">
        <v>1348600</v>
      </c>
      <c r="D8" s="10">
        <v>1348600</v>
      </c>
      <c r="E8" s="10">
        <v>1195897.46</v>
      </c>
      <c r="F8" s="4"/>
      <c r="G8" s="4"/>
    </row>
    <row r="9" spans="1:10" ht="66.45" hidden="1" customHeight="1" outlineLevel="1" x14ac:dyDescent="0.25">
      <c r="A9" s="8" t="s">
        <v>4</v>
      </c>
      <c r="B9" s="9" t="s">
        <v>5</v>
      </c>
      <c r="C9" s="10">
        <v>3439800</v>
      </c>
      <c r="D9" s="10">
        <v>3917717</v>
      </c>
      <c r="E9" s="10">
        <v>3142851.27</v>
      </c>
      <c r="F9" s="4"/>
      <c r="G9" s="4"/>
    </row>
    <row r="10" spans="1:10" ht="79.650000000000006" hidden="1" customHeight="1" outlineLevel="1" x14ac:dyDescent="0.25">
      <c r="A10" s="8" t="s">
        <v>6</v>
      </c>
      <c r="B10" s="9" t="s">
        <v>7</v>
      </c>
      <c r="C10" s="10">
        <v>34692000</v>
      </c>
      <c r="D10" s="10">
        <v>36165260</v>
      </c>
      <c r="E10" s="10">
        <v>28587789.359999999</v>
      </c>
      <c r="F10" s="4"/>
      <c r="G10" s="4"/>
    </row>
    <row r="11" spans="1:10" ht="13.35" hidden="1" customHeight="1" outlineLevel="1" x14ac:dyDescent="0.25">
      <c r="A11" s="8" t="s">
        <v>8</v>
      </c>
      <c r="B11" s="9" t="s">
        <v>9</v>
      </c>
      <c r="C11" s="10">
        <v>13000</v>
      </c>
      <c r="D11" s="10">
        <v>15570</v>
      </c>
      <c r="E11" s="10">
        <v>15570</v>
      </c>
      <c r="F11" s="4"/>
      <c r="G11" s="4"/>
    </row>
    <row r="12" spans="1:10" ht="53.1" hidden="1" customHeight="1" outlineLevel="1" x14ac:dyDescent="0.25">
      <c r="A12" s="8" t="s">
        <v>10</v>
      </c>
      <c r="B12" s="9" t="s">
        <v>11</v>
      </c>
      <c r="C12" s="10">
        <v>19692900</v>
      </c>
      <c r="D12" s="10">
        <v>19992900</v>
      </c>
      <c r="E12" s="10">
        <v>15932853.380000001</v>
      </c>
      <c r="F12" s="4"/>
      <c r="G12" s="4"/>
    </row>
    <row r="13" spans="1:10" ht="13.35" hidden="1" customHeight="1" outlineLevel="1" x14ac:dyDescent="0.25">
      <c r="A13" s="8" t="s">
        <v>12</v>
      </c>
      <c r="B13" s="9" t="s">
        <v>13</v>
      </c>
      <c r="C13" s="10">
        <v>7015000</v>
      </c>
      <c r="D13" s="10">
        <v>2499690.9500000002</v>
      </c>
      <c r="E13" s="10">
        <v>0</v>
      </c>
      <c r="F13" s="4"/>
      <c r="G13" s="4"/>
    </row>
    <row r="14" spans="1:10" ht="13.35" hidden="1" customHeight="1" outlineLevel="1" x14ac:dyDescent="0.25">
      <c r="A14" s="8" t="s">
        <v>14</v>
      </c>
      <c r="B14" s="9" t="s">
        <v>15</v>
      </c>
      <c r="C14" s="10">
        <v>14223700</v>
      </c>
      <c r="D14" s="10">
        <v>17367809</v>
      </c>
      <c r="E14" s="10">
        <v>14049927.6</v>
      </c>
      <c r="F14" s="4"/>
      <c r="G14" s="4"/>
    </row>
    <row r="15" spans="1:10" ht="20.399999999999999" collapsed="1" x14ac:dyDescent="0.25">
      <c r="A15" s="11" t="s">
        <v>16</v>
      </c>
      <c r="B15" s="12" t="s">
        <v>17</v>
      </c>
      <c r="C15" s="5">
        <v>131710.79999999999</v>
      </c>
      <c r="D15" s="5">
        <v>129264.1</v>
      </c>
      <c r="E15" s="5">
        <v>93793.2</v>
      </c>
      <c r="F15" s="5">
        <v>129264.1</v>
      </c>
      <c r="G15" s="5">
        <f>F15/D15*100</f>
        <v>100</v>
      </c>
    </row>
    <row r="16" spans="1:10" ht="26.7" hidden="1" customHeight="1" outlineLevel="1" x14ac:dyDescent="0.25">
      <c r="A16" s="8" t="s">
        <v>18</v>
      </c>
      <c r="B16" s="9" t="s">
        <v>19</v>
      </c>
      <c r="C16" s="10">
        <v>812900</v>
      </c>
      <c r="D16" s="10"/>
      <c r="E16" s="10"/>
      <c r="F16" s="5">
        <v>83365</v>
      </c>
      <c r="G16" s="5" t="e">
        <f t="shared" ref="G16:G69" si="0">F16/D16*100</f>
        <v>#DIV/0!</v>
      </c>
    </row>
    <row r="17" spans="1:7" ht="13.2" outlineLevel="1" x14ac:dyDescent="0.25">
      <c r="A17" s="8"/>
      <c r="B17" s="9"/>
      <c r="C17" s="10"/>
      <c r="D17" s="10"/>
      <c r="E17" s="10"/>
      <c r="F17" s="5"/>
      <c r="G17" s="5"/>
    </row>
    <row r="18" spans="1:7" ht="13.35" customHeight="1" x14ac:dyDescent="0.25">
      <c r="A18" s="11" t="s">
        <v>20</v>
      </c>
      <c r="B18" s="12" t="s">
        <v>21</v>
      </c>
      <c r="C18" s="5">
        <v>1910.2</v>
      </c>
      <c r="D18" s="5">
        <v>1910.2</v>
      </c>
      <c r="E18" s="5">
        <v>1552</v>
      </c>
      <c r="F18" s="5">
        <v>1910.2</v>
      </c>
      <c r="G18" s="5">
        <f t="shared" si="0"/>
        <v>100</v>
      </c>
    </row>
    <row r="19" spans="1:7" ht="13.35" hidden="1" customHeight="1" outlineLevel="1" x14ac:dyDescent="0.25">
      <c r="A19" s="8" t="s">
        <v>22</v>
      </c>
      <c r="B19" s="9" t="s">
        <v>23</v>
      </c>
      <c r="C19" s="10">
        <v>2865900</v>
      </c>
      <c r="D19" s="10"/>
      <c r="E19" s="10"/>
      <c r="F19" s="5">
        <v>83365</v>
      </c>
      <c r="G19" s="5" t="e">
        <f t="shared" si="0"/>
        <v>#DIV/0!</v>
      </c>
    </row>
    <row r="20" spans="1:7" ht="53.1" hidden="1" customHeight="1" outlineLevel="1" x14ac:dyDescent="0.25">
      <c r="A20" s="8" t="s">
        <v>24</v>
      </c>
      <c r="B20" s="9" t="s">
        <v>25</v>
      </c>
      <c r="C20" s="10">
        <v>50000</v>
      </c>
      <c r="D20" s="10"/>
      <c r="E20" s="10"/>
      <c r="F20" s="5">
        <v>83365</v>
      </c>
      <c r="G20" s="5" t="e">
        <f t="shared" si="0"/>
        <v>#DIV/0!</v>
      </c>
    </row>
    <row r="21" spans="1:7" ht="39.75" hidden="1" customHeight="1" outlineLevel="1" x14ac:dyDescent="0.25">
      <c r="A21" s="8" t="s">
        <v>26</v>
      </c>
      <c r="B21" s="9" t="s">
        <v>27</v>
      </c>
      <c r="C21" s="10">
        <v>0</v>
      </c>
      <c r="D21" s="10"/>
      <c r="E21" s="10"/>
      <c r="F21" s="5">
        <v>83365</v>
      </c>
      <c r="G21" s="5" t="e">
        <f t="shared" si="0"/>
        <v>#DIV/0!</v>
      </c>
    </row>
    <row r="22" spans="1:7" ht="13.2" outlineLevel="1" x14ac:dyDescent="0.25">
      <c r="A22" s="8"/>
      <c r="B22" s="9"/>
      <c r="C22" s="10"/>
      <c r="D22" s="10"/>
      <c r="E22" s="10"/>
      <c r="F22" s="5"/>
      <c r="G22" s="5"/>
    </row>
    <row r="23" spans="1:7" ht="47.25" customHeight="1" x14ac:dyDescent="0.25">
      <c r="A23" s="11" t="s">
        <v>28</v>
      </c>
      <c r="B23" s="12" t="s">
        <v>29</v>
      </c>
      <c r="C23" s="5">
        <v>2778</v>
      </c>
      <c r="D23" s="5">
        <v>3629.7</v>
      </c>
      <c r="E23" s="5">
        <v>2455.8000000000002</v>
      </c>
      <c r="F23" s="5">
        <v>3629.7</v>
      </c>
      <c r="G23" s="5">
        <f t="shared" si="0"/>
        <v>100</v>
      </c>
    </row>
    <row r="24" spans="1:7" ht="13.35" hidden="1" customHeight="1" outlineLevel="1" x14ac:dyDescent="0.25">
      <c r="A24" s="8" t="s">
        <v>30</v>
      </c>
      <c r="B24" s="9" t="s">
        <v>31</v>
      </c>
      <c r="C24" s="10">
        <v>0</v>
      </c>
      <c r="D24" s="10"/>
      <c r="E24" s="10"/>
      <c r="F24" s="5">
        <v>83365</v>
      </c>
      <c r="G24" s="5" t="e">
        <f t="shared" si="0"/>
        <v>#DIV/0!</v>
      </c>
    </row>
    <row r="25" spans="1:7" ht="13.35" hidden="1" customHeight="1" outlineLevel="1" x14ac:dyDescent="0.25">
      <c r="A25" s="8" t="s">
        <v>32</v>
      </c>
      <c r="B25" s="9" t="s">
        <v>33</v>
      </c>
      <c r="C25" s="10">
        <v>1000000</v>
      </c>
      <c r="D25" s="10"/>
      <c r="E25" s="10"/>
      <c r="F25" s="5">
        <v>83365</v>
      </c>
      <c r="G25" s="5" t="e">
        <f t="shared" si="0"/>
        <v>#DIV/0!</v>
      </c>
    </row>
    <row r="26" spans="1:7" ht="26.7" hidden="1" customHeight="1" outlineLevel="1" x14ac:dyDescent="0.25">
      <c r="A26" s="8" t="s">
        <v>34</v>
      </c>
      <c r="B26" s="9" t="s">
        <v>35</v>
      </c>
      <c r="C26" s="10">
        <v>2934300</v>
      </c>
      <c r="D26" s="10"/>
      <c r="E26" s="10"/>
      <c r="F26" s="5">
        <v>83365</v>
      </c>
      <c r="G26" s="5" t="e">
        <f t="shared" si="0"/>
        <v>#DIV/0!</v>
      </c>
    </row>
    <row r="27" spans="1:7" ht="26.7" hidden="1" customHeight="1" outlineLevel="1" x14ac:dyDescent="0.25">
      <c r="A27" s="8" t="s">
        <v>36</v>
      </c>
      <c r="B27" s="9" t="s">
        <v>37</v>
      </c>
      <c r="C27" s="10">
        <v>910000</v>
      </c>
      <c r="D27" s="10"/>
      <c r="E27" s="10"/>
      <c r="F27" s="5">
        <v>83365</v>
      </c>
      <c r="G27" s="5" t="e">
        <f t="shared" si="0"/>
        <v>#DIV/0!</v>
      </c>
    </row>
    <row r="28" spans="1:7" ht="12.75" customHeight="1" outlineLevel="1" x14ac:dyDescent="0.25">
      <c r="A28" s="8"/>
      <c r="B28" s="9"/>
      <c r="C28" s="10"/>
      <c r="D28" s="10"/>
      <c r="E28" s="10"/>
      <c r="F28" s="5"/>
      <c r="G28" s="5"/>
    </row>
    <row r="29" spans="1:7" ht="13.2" hidden="1" outlineLevel="1" x14ac:dyDescent="0.25">
      <c r="A29" s="8"/>
      <c r="B29" s="9"/>
      <c r="C29" s="10"/>
      <c r="D29" s="10"/>
      <c r="E29" s="10"/>
      <c r="F29" s="5">
        <v>83365</v>
      </c>
      <c r="G29" s="5" t="e">
        <f t="shared" si="0"/>
        <v>#DIV/0!</v>
      </c>
    </row>
    <row r="30" spans="1:7" ht="21.75" customHeight="1" collapsed="1" x14ac:dyDescent="0.25">
      <c r="A30" s="11" t="s">
        <v>38</v>
      </c>
      <c r="B30" s="12" t="s">
        <v>39</v>
      </c>
      <c r="C30" s="5">
        <v>47684.800000000003</v>
      </c>
      <c r="D30" s="5">
        <v>67939.3</v>
      </c>
      <c r="E30" s="5">
        <v>20251.8</v>
      </c>
      <c r="F30" s="5">
        <v>67939.3</v>
      </c>
      <c r="G30" s="5">
        <f t="shared" si="0"/>
        <v>100</v>
      </c>
    </row>
    <row r="31" spans="1:7" ht="13.35" hidden="1" customHeight="1" outlineLevel="1" x14ac:dyDescent="0.25">
      <c r="A31" s="8" t="s">
        <v>40</v>
      </c>
      <c r="B31" s="9" t="s">
        <v>41</v>
      </c>
      <c r="C31" s="10">
        <v>0</v>
      </c>
      <c r="D31" s="10"/>
      <c r="E31" s="10"/>
      <c r="F31" s="5">
        <v>83365</v>
      </c>
      <c r="G31" s="5" t="e">
        <f t="shared" si="0"/>
        <v>#DIV/0!</v>
      </c>
    </row>
    <row r="32" spans="1:7" ht="13.35" hidden="1" customHeight="1" outlineLevel="1" x14ac:dyDescent="0.25">
      <c r="A32" s="8" t="s">
        <v>42</v>
      </c>
      <c r="B32" s="9" t="s">
        <v>43</v>
      </c>
      <c r="C32" s="10">
        <v>1957500</v>
      </c>
      <c r="D32" s="10"/>
      <c r="E32" s="10"/>
      <c r="F32" s="5">
        <v>83365</v>
      </c>
      <c r="G32" s="5" t="e">
        <f t="shared" si="0"/>
        <v>#DIV/0!</v>
      </c>
    </row>
    <row r="33" spans="1:7" ht="13.35" hidden="1" customHeight="1" outlineLevel="1" x14ac:dyDescent="0.25">
      <c r="A33" s="8" t="s">
        <v>44</v>
      </c>
      <c r="B33" s="9" t="s">
        <v>45</v>
      </c>
      <c r="C33" s="10">
        <v>5149200</v>
      </c>
      <c r="D33" s="10"/>
      <c r="E33" s="10"/>
      <c r="F33" s="5">
        <v>83365</v>
      </c>
      <c r="G33" s="5" t="e">
        <f t="shared" si="0"/>
        <v>#DIV/0!</v>
      </c>
    </row>
    <row r="34" spans="1:7" ht="13.35" customHeight="1" outlineLevel="1" x14ac:dyDescent="0.25">
      <c r="A34" s="8"/>
      <c r="B34" s="9"/>
      <c r="C34" s="10"/>
      <c r="D34" s="10"/>
      <c r="E34" s="10"/>
      <c r="F34" s="5"/>
      <c r="G34" s="5"/>
    </row>
    <row r="35" spans="1:7" ht="32.25" customHeight="1" x14ac:dyDescent="0.25">
      <c r="A35" s="11" t="s">
        <v>46</v>
      </c>
      <c r="B35" s="12" t="s">
        <v>47</v>
      </c>
      <c r="C35" s="5">
        <v>129793.9</v>
      </c>
      <c r="D35" s="5">
        <v>249158.8</v>
      </c>
      <c r="E35" s="5">
        <v>78217.2</v>
      </c>
      <c r="F35" s="5">
        <v>249158.8</v>
      </c>
      <c r="G35" s="5">
        <f t="shared" si="0"/>
        <v>100</v>
      </c>
    </row>
    <row r="36" spans="1:7" ht="26.7" hidden="1" customHeight="1" outlineLevel="1" x14ac:dyDescent="0.25">
      <c r="A36" s="8" t="s">
        <v>48</v>
      </c>
      <c r="B36" s="9" t="s">
        <v>49</v>
      </c>
      <c r="C36" s="10">
        <v>475000</v>
      </c>
      <c r="D36" s="10"/>
      <c r="E36" s="10"/>
      <c r="F36" s="5">
        <v>83365</v>
      </c>
      <c r="G36" s="5" t="e">
        <f t="shared" si="0"/>
        <v>#DIV/0!</v>
      </c>
    </row>
    <row r="37" spans="1:7" ht="13.2" outlineLevel="1" x14ac:dyDescent="0.25">
      <c r="A37" s="8"/>
      <c r="B37" s="9"/>
      <c r="C37" s="10"/>
      <c r="D37" s="10"/>
      <c r="E37" s="10"/>
      <c r="F37" s="5"/>
      <c r="G37" s="5"/>
    </row>
    <row r="38" spans="1:7" ht="23.25" customHeight="1" x14ac:dyDescent="0.25">
      <c r="A38" s="11" t="s">
        <v>50</v>
      </c>
      <c r="B38" s="12" t="s">
        <v>51</v>
      </c>
      <c r="C38" s="5">
        <v>483.7</v>
      </c>
      <c r="D38" s="5">
        <v>2520.3000000000002</v>
      </c>
      <c r="E38" s="5">
        <v>1690.8</v>
      </c>
      <c r="F38" s="5">
        <v>2520.3000000000002</v>
      </c>
      <c r="G38" s="5">
        <f t="shared" si="0"/>
        <v>100</v>
      </c>
    </row>
    <row r="39" spans="1:7" ht="13.35" hidden="1" customHeight="1" outlineLevel="1" x14ac:dyDescent="0.25">
      <c r="A39" s="8" t="s">
        <v>52</v>
      </c>
      <c r="B39" s="9" t="s">
        <v>53</v>
      </c>
      <c r="C39" s="10">
        <v>156893400</v>
      </c>
      <c r="D39" s="10"/>
      <c r="E39" s="10"/>
      <c r="F39" s="5">
        <v>83365</v>
      </c>
      <c r="G39" s="5" t="e">
        <f t="shared" si="0"/>
        <v>#DIV/0!</v>
      </c>
    </row>
    <row r="40" spans="1:7" ht="13.35" hidden="1" customHeight="1" outlineLevel="1" x14ac:dyDescent="0.25">
      <c r="A40" s="8" t="s">
        <v>54</v>
      </c>
      <c r="B40" s="9" t="s">
        <v>55</v>
      </c>
      <c r="C40" s="10">
        <v>243396900</v>
      </c>
      <c r="D40" s="10"/>
      <c r="E40" s="10"/>
      <c r="F40" s="5">
        <v>83365</v>
      </c>
      <c r="G40" s="5" t="e">
        <f t="shared" si="0"/>
        <v>#DIV/0!</v>
      </c>
    </row>
    <row r="41" spans="1:7" ht="26.7" hidden="1" customHeight="1" outlineLevel="1" x14ac:dyDescent="0.25">
      <c r="A41" s="8" t="s">
        <v>56</v>
      </c>
      <c r="B41" s="9" t="s">
        <v>57</v>
      </c>
      <c r="C41" s="10">
        <v>525000</v>
      </c>
      <c r="D41" s="10"/>
      <c r="E41" s="10"/>
      <c r="F41" s="5">
        <v>83365</v>
      </c>
      <c r="G41" s="5" t="e">
        <f t="shared" si="0"/>
        <v>#DIV/0!</v>
      </c>
    </row>
    <row r="42" spans="1:7" ht="7.5" hidden="1" customHeight="1" outlineLevel="1" x14ac:dyDescent="0.25">
      <c r="A42" s="8" t="s">
        <v>58</v>
      </c>
      <c r="B42" s="9" t="s">
        <v>59</v>
      </c>
      <c r="C42" s="10">
        <v>20341800</v>
      </c>
      <c r="D42" s="10"/>
      <c r="E42" s="10"/>
      <c r="F42" s="5">
        <v>83365</v>
      </c>
      <c r="G42" s="5" t="e">
        <f t="shared" si="0"/>
        <v>#DIV/0!</v>
      </c>
    </row>
    <row r="43" spans="1:7" ht="13.2" outlineLevel="1" x14ac:dyDescent="0.25">
      <c r="A43" s="8"/>
      <c r="B43" s="9"/>
      <c r="C43" s="10"/>
      <c r="D43" s="10"/>
      <c r="E43" s="10"/>
      <c r="F43" s="5"/>
      <c r="G43" s="5"/>
    </row>
    <row r="44" spans="1:7" ht="13.35" customHeight="1" x14ac:dyDescent="0.25">
      <c r="A44" s="11" t="s">
        <v>60</v>
      </c>
      <c r="B44" s="12" t="s">
        <v>61</v>
      </c>
      <c r="C44" s="5">
        <v>624328.6</v>
      </c>
      <c r="D44" s="5">
        <v>684537.8</v>
      </c>
      <c r="E44" s="5">
        <v>502460.6</v>
      </c>
      <c r="F44" s="5">
        <v>684537.8</v>
      </c>
      <c r="G44" s="5">
        <f t="shared" si="0"/>
        <v>100</v>
      </c>
    </row>
    <row r="45" spans="1:7" ht="13.35" hidden="1" customHeight="1" outlineLevel="1" x14ac:dyDescent="0.25">
      <c r="A45" s="8" t="s">
        <v>62</v>
      </c>
      <c r="B45" s="9" t="s">
        <v>63</v>
      </c>
      <c r="C45" s="10">
        <v>23020900</v>
      </c>
      <c r="D45" s="10"/>
      <c r="E45" s="10"/>
      <c r="F45" s="5">
        <v>83365</v>
      </c>
      <c r="G45" s="5" t="e">
        <f t="shared" si="0"/>
        <v>#DIV/0!</v>
      </c>
    </row>
    <row r="46" spans="1:7" ht="26.7" hidden="1" customHeight="1" outlineLevel="1" x14ac:dyDescent="0.25">
      <c r="A46" s="8" t="s">
        <v>64</v>
      </c>
      <c r="B46" s="9" t="s">
        <v>65</v>
      </c>
      <c r="C46" s="10">
        <v>8462800</v>
      </c>
      <c r="D46" s="10"/>
      <c r="E46" s="10"/>
      <c r="F46" s="5">
        <v>83365</v>
      </c>
      <c r="G46" s="5" t="e">
        <f t="shared" si="0"/>
        <v>#DIV/0!</v>
      </c>
    </row>
    <row r="47" spans="1:7" ht="13.2" outlineLevel="1" x14ac:dyDescent="0.25">
      <c r="A47" s="8"/>
      <c r="B47" s="9"/>
      <c r="C47" s="10"/>
      <c r="D47" s="10"/>
      <c r="E47" s="10"/>
      <c r="F47" s="5"/>
      <c r="G47" s="5"/>
    </row>
    <row r="48" spans="1:7" ht="22.5" customHeight="1" x14ac:dyDescent="0.25">
      <c r="A48" s="11" t="s">
        <v>66</v>
      </c>
      <c r="B48" s="12" t="s">
        <v>67</v>
      </c>
      <c r="C48" s="5">
        <v>95119.2</v>
      </c>
      <c r="D48" s="5">
        <v>102155.9</v>
      </c>
      <c r="E48" s="5">
        <v>69199.600000000006</v>
      </c>
      <c r="F48" s="5">
        <v>102155.9</v>
      </c>
      <c r="G48" s="5">
        <f t="shared" si="0"/>
        <v>100</v>
      </c>
    </row>
    <row r="49" spans="1:7" ht="13.35" hidden="1" customHeight="1" outlineLevel="1" x14ac:dyDescent="0.25">
      <c r="A49" s="8" t="s">
        <v>68</v>
      </c>
      <c r="B49" s="9" t="s">
        <v>69</v>
      </c>
      <c r="C49" s="10">
        <v>655000</v>
      </c>
      <c r="D49" s="10"/>
      <c r="E49" s="10"/>
      <c r="F49" s="5">
        <v>83365</v>
      </c>
      <c r="G49" s="5" t="e">
        <f t="shared" si="0"/>
        <v>#DIV/0!</v>
      </c>
    </row>
    <row r="50" spans="1:7" ht="13.35" hidden="1" customHeight="1" outlineLevel="1" x14ac:dyDescent="0.25">
      <c r="A50" s="8" t="s">
        <v>70</v>
      </c>
      <c r="B50" s="9" t="s">
        <v>71</v>
      </c>
      <c r="C50" s="10">
        <v>5997200</v>
      </c>
      <c r="D50" s="10"/>
      <c r="E50" s="10"/>
      <c r="F50" s="5">
        <v>83365</v>
      </c>
      <c r="G50" s="5" t="e">
        <f t="shared" si="0"/>
        <v>#DIV/0!</v>
      </c>
    </row>
    <row r="51" spans="1:7" ht="13.35" hidden="1" customHeight="1" outlineLevel="1" x14ac:dyDescent="0.25">
      <c r="A51" s="8" t="s">
        <v>72</v>
      </c>
      <c r="B51" s="9" t="s">
        <v>73</v>
      </c>
      <c r="C51" s="10">
        <v>450000</v>
      </c>
      <c r="D51" s="10"/>
      <c r="E51" s="10"/>
      <c r="F51" s="5">
        <v>83365</v>
      </c>
      <c r="G51" s="5" t="e">
        <f t="shared" si="0"/>
        <v>#DIV/0!</v>
      </c>
    </row>
    <row r="52" spans="1:7" ht="13.35" customHeight="1" outlineLevel="1" x14ac:dyDescent="0.25">
      <c r="A52" s="8"/>
      <c r="B52" s="9"/>
      <c r="C52" s="10"/>
      <c r="D52" s="10"/>
      <c r="E52" s="10"/>
      <c r="F52" s="5"/>
      <c r="G52" s="5"/>
    </row>
    <row r="53" spans="1:7" ht="13.35" customHeight="1" x14ac:dyDescent="0.25">
      <c r="A53" s="11" t="s">
        <v>74</v>
      </c>
      <c r="B53" s="12" t="s">
        <v>75</v>
      </c>
      <c r="C53" s="5">
        <v>336703</v>
      </c>
      <c r="D53" s="5">
        <v>337834</v>
      </c>
      <c r="E53" s="5">
        <v>242903.5</v>
      </c>
      <c r="F53" s="5">
        <v>337834</v>
      </c>
      <c r="G53" s="5">
        <f t="shared" si="0"/>
        <v>100</v>
      </c>
    </row>
    <row r="54" spans="1:7" ht="13.35" hidden="1" customHeight="1" outlineLevel="1" x14ac:dyDescent="0.25">
      <c r="A54" s="8" t="s">
        <v>76</v>
      </c>
      <c r="B54" s="9" t="s">
        <v>77</v>
      </c>
      <c r="C54" s="10">
        <v>0</v>
      </c>
      <c r="D54" s="10"/>
      <c r="E54" s="10"/>
      <c r="F54" s="5">
        <v>83365</v>
      </c>
      <c r="G54" s="5" t="e">
        <f t="shared" si="0"/>
        <v>#DIV/0!</v>
      </c>
    </row>
    <row r="55" spans="1:7" ht="13.35" hidden="1" customHeight="1" outlineLevel="1" x14ac:dyDescent="0.25">
      <c r="A55" s="8" t="s">
        <v>78</v>
      </c>
      <c r="B55" s="9" t="s">
        <v>79</v>
      </c>
      <c r="C55" s="10">
        <v>950000</v>
      </c>
      <c r="D55" s="10"/>
      <c r="E55" s="10"/>
      <c r="F55" s="5">
        <v>83365</v>
      </c>
      <c r="G55" s="5" t="e">
        <f t="shared" si="0"/>
        <v>#DIV/0!</v>
      </c>
    </row>
    <row r="56" spans="1:7" ht="13.35" customHeight="1" outlineLevel="1" x14ac:dyDescent="0.25">
      <c r="A56" s="8"/>
      <c r="B56" s="9"/>
      <c r="C56" s="10"/>
      <c r="D56" s="10"/>
      <c r="E56" s="10"/>
      <c r="F56" s="5"/>
      <c r="G56" s="5"/>
    </row>
    <row r="57" spans="1:7" ht="23.25" customHeight="1" x14ac:dyDescent="0.25">
      <c r="A57" s="11" t="s">
        <v>80</v>
      </c>
      <c r="B57" s="12" t="s">
        <v>81</v>
      </c>
      <c r="C57" s="5">
        <v>241328.2</v>
      </c>
      <c r="D57" s="5">
        <v>144051.5</v>
      </c>
      <c r="E57" s="5">
        <v>87521.3</v>
      </c>
      <c r="F57" s="5">
        <v>144051.5</v>
      </c>
      <c r="G57" s="5">
        <f t="shared" si="0"/>
        <v>100</v>
      </c>
    </row>
    <row r="58" spans="1:7" ht="13.35" hidden="1" customHeight="1" outlineLevel="1" x14ac:dyDescent="0.25">
      <c r="A58" s="8" t="s">
        <v>82</v>
      </c>
      <c r="B58" s="9" t="s">
        <v>83</v>
      </c>
      <c r="C58" s="10">
        <v>2000000</v>
      </c>
      <c r="D58" s="10"/>
      <c r="E58" s="10"/>
      <c r="F58" s="5">
        <v>83365</v>
      </c>
      <c r="G58" s="5" t="e">
        <f t="shared" si="0"/>
        <v>#DIV/0!</v>
      </c>
    </row>
    <row r="59" spans="1:7" ht="13.35" customHeight="1" outlineLevel="1" x14ac:dyDescent="0.25">
      <c r="A59" s="8"/>
      <c r="B59" s="9"/>
      <c r="C59" s="10"/>
      <c r="D59" s="10"/>
      <c r="E59" s="10"/>
      <c r="F59" s="5"/>
      <c r="G59" s="5"/>
    </row>
    <row r="60" spans="1:7" ht="20.399999999999999" x14ac:dyDescent="0.25">
      <c r="A60" s="11" t="s">
        <v>84</v>
      </c>
      <c r="B60" s="12" t="s">
        <v>85</v>
      </c>
      <c r="C60" s="5">
        <v>1500</v>
      </c>
      <c r="D60" s="5">
        <v>1500</v>
      </c>
      <c r="E60" s="5">
        <v>1058</v>
      </c>
      <c r="F60" s="5">
        <v>1500</v>
      </c>
      <c r="G60" s="5">
        <f t="shared" si="0"/>
        <v>100</v>
      </c>
    </row>
    <row r="61" spans="1:7" ht="53.1" hidden="1" customHeight="1" outlineLevel="1" x14ac:dyDescent="0.25">
      <c r="A61" s="11" t="s">
        <v>92</v>
      </c>
      <c r="B61" s="12" t="s">
        <v>85</v>
      </c>
      <c r="C61" s="10">
        <v>9075000</v>
      </c>
      <c r="D61" s="5">
        <v>1500</v>
      </c>
      <c r="E61" s="10"/>
      <c r="F61" s="5">
        <v>83365</v>
      </c>
      <c r="G61" s="5">
        <f t="shared" si="0"/>
        <v>5557.666666666667</v>
      </c>
    </row>
    <row r="62" spans="1:7" ht="13.35" hidden="1" customHeight="1" outlineLevel="1" x14ac:dyDescent="0.25">
      <c r="A62" s="11" t="s">
        <v>82</v>
      </c>
      <c r="B62" s="12" t="s">
        <v>85</v>
      </c>
      <c r="C62" s="10">
        <v>4171800</v>
      </c>
      <c r="D62" s="5">
        <v>1500</v>
      </c>
      <c r="E62" s="10"/>
      <c r="F62" s="5">
        <v>83365</v>
      </c>
      <c r="G62" s="5">
        <f t="shared" si="0"/>
        <v>5557.666666666667</v>
      </c>
    </row>
    <row r="63" spans="1:7" ht="53.1" hidden="1" customHeight="1" outlineLevel="1" x14ac:dyDescent="0.25">
      <c r="A63" s="11" t="s">
        <v>93</v>
      </c>
      <c r="B63" s="12" t="s">
        <v>85</v>
      </c>
      <c r="C63" s="10">
        <v>27917200</v>
      </c>
      <c r="D63" s="5">
        <v>1500</v>
      </c>
      <c r="E63" s="10"/>
      <c r="F63" s="5">
        <v>83365</v>
      </c>
      <c r="G63" s="5">
        <f t="shared" si="0"/>
        <v>5557.666666666667</v>
      </c>
    </row>
    <row r="64" spans="1:7" ht="13.2" outlineLevel="1" x14ac:dyDescent="0.25">
      <c r="A64" s="11"/>
      <c r="B64" s="12"/>
      <c r="C64" s="10"/>
      <c r="D64" s="5"/>
      <c r="E64" s="10"/>
      <c r="F64" s="5"/>
      <c r="G64" s="5"/>
    </row>
    <row r="65" spans="1:7" ht="30.6" outlineLevel="1" x14ac:dyDescent="0.25">
      <c r="A65" s="11" t="s">
        <v>91</v>
      </c>
      <c r="B65" s="12" t="s">
        <v>94</v>
      </c>
      <c r="C65" s="10"/>
      <c r="D65" s="5"/>
      <c r="E65" s="5"/>
      <c r="F65" s="5"/>
      <c r="G65" s="5"/>
    </row>
    <row r="66" spans="1:7" ht="13.2" outlineLevel="1" x14ac:dyDescent="0.25">
      <c r="A66" s="8"/>
      <c r="B66" s="9"/>
      <c r="C66" s="10"/>
      <c r="D66" s="10"/>
      <c r="E66" s="10"/>
      <c r="F66" s="5"/>
      <c r="G66" s="5"/>
    </row>
    <row r="67" spans="1:7" ht="71.400000000000006" x14ac:dyDescent="0.25">
      <c r="A67" s="11" t="s">
        <v>86</v>
      </c>
      <c r="B67" s="12" t="s">
        <v>87</v>
      </c>
      <c r="C67" s="5">
        <v>78329.399999999994</v>
      </c>
      <c r="D67" s="5">
        <v>177381.6</v>
      </c>
      <c r="E67" s="5">
        <v>111129.3</v>
      </c>
      <c r="F67" s="5">
        <v>177381.6</v>
      </c>
      <c r="G67" s="5">
        <f t="shared" si="0"/>
        <v>100</v>
      </c>
    </row>
    <row r="68" spans="1:7" ht="13.2" x14ac:dyDescent="0.25">
      <c r="A68" s="11"/>
      <c r="B68" s="12"/>
      <c r="C68" s="5"/>
      <c r="D68" s="5"/>
      <c r="E68" s="5"/>
      <c r="F68" s="4"/>
      <c r="G68" s="5"/>
    </row>
    <row r="69" spans="1:7" ht="13.35" customHeight="1" x14ac:dyDescent="0.25">
      <c r="A69" s="13" t="s">
        <v>88</v>
      </c>
      <c r="B69" s="14"/>
      <c r="C69" s="15">
        <f>C15+C18+C23+C30+C35+C38+C44+C48+C53+C57+C60+C67</f>
        <v>1691669.7999999998</v>
      </c>
      <c r="D69" s="15">
        <f>D15+D18+D23+D30+D35+D38+D44+D48+D53+D57+D60+D67+D65</f>
        <v>1901883.2000000002</v>
      </c>
      <c r="E69" s="15">
        <f>E15+E18+E23+E30+E35+E38+E44+E48+E53+E57+E60+E67+E65</f>
        <v>1212233.0999999999</v>
      </c>
      <c r="F69" s="15">
        <f t="shared" ref="F69" si="1">F15+F18+F23+F30+F35+F38+F44+F48+F53+F57+F60+F67</f>
        <v>1901883.2000000002</v>
      </c>
      <c r="G69" s="5">
        <f t="shared" si="0"/>
        <v>100</v>
      </c>
    </row>
  </sheetData>
  <mergeCells count="1">
    <mergeCell ref="A1:F1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rep:2.40.0.78</dc:description>
  <cp:lastModifiedBy>Бюджетный отдел 2 Тараканова Мария Александровна</cp:lastModifiedBy>
  <cp:lastPrinted>2023-11-15T09:16:28Z</cp:lastPrinted>
  <dcterms:created xsi:type="dcterms:W3CDTF">2016-12-03T07:56:32Z</dcterms:created>
  <dcterms:modified xsi:type="dcterms:W3CDTF">2023-11-15T09:19:56Z</dcterms:modified>
</cp:coreProperties>
</file>